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oukroun-schenowitz/Desktop/"/>
    </mc:Choice>
  </mc:AlternateContent>
  <xr:revisionPtr revIDLastSave="0" documentId="8_{767395DC-A745-2E41-A75F-F58BC7108D96}" xr6:coauthVersionLast="47" xr6:coauthVersionMax="47" xr10:uidLastSave="{00000000-0000-0000-0000-000000000000}"/>
  <bookViews>
    <workbookView xWindow="780" yWindow="500" windowWidth="28800" windowHeight="10280" xr2:uid="{BBC7CD1F-42E7-4FB1-8DF8-7B091F94E8C8}"/>
  </bookViews>
  <sheets>
    <sheet name="Offre actuelle" sheetId="2" r:id="rId1"/>
    <sheet name="Projection contrat 24-28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2" l="1"/>
  <c r="H4" i="2"/>
  <c r="H2" i="2"/>
  <c r="G3" i="2"/>
  <c r="G4" i="2"/>
  <c r="G5" i="2"/>
  <c r="G2" i="2"/>
  <c r="G3" i="1" l="1"/>
  <c r="G4" i="1"/>
  <c r="G5" i="1"/>
  <c r="G2" i="1"/>
  <c r="H4" i="1" l="1"/>
  <c r="H2" i="1"/>
  <c r="I2" i="1" s="1"/>
</calcChain>
</file>

<file path=xl/sharedStrings.xml><?xml version="1.0" encoding="utf-8"?>
<sst xmlns="http://schemas.openxmlformats.org/spreadsheetml/2006/main" count="22" uniqueCount="13">
  <si>
    <t>Mention</t>
  </si>
  <si>
    <t>Niveau</t>
  </si>
  <si>
    <t>effectifs étudiants</t>
  </si>
  <si>
    <t xml:space="preserve">CM </t>
  </si>
  <si>
    <t>TD</t>
  </si>
  <si>
    <t>TP</t>
  </si>
  <si>
    <t>effectifs étudiants attendus</t>
  </si>
  <si>
    <t>Master 1 -S1</t>
  </si>
  <si>
    <t>Master 1 -S2</t>
  </si>
  <si>
    <t>Master 1 -S3</t>
  </si>
  <si>
    <t>Master 1 -S4</t>
  </si>
  <si>
    <t>Psychopathologie psychanalytique : PPCT</t>
  </si>
  <si>
    <t>Psychologie : PPCT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</si>
</sst>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7BED-B52A-4268-BF7E-4F814910E9C0}">
  <dimension ref="A1:I5"/>
  <sheetViews>
    <sheetView tabSelected="1" zoomScale="110" zoomScaleNormal="110" workbookViewId="0">
      <selection activeCell="B8" sqref="B8"/>
    </sheetView>
  </sheetViews>
  <sheetFormatPr baseColWidth="10" defaultRowHeight="15" x14ac:dyDescent="0.2"/>
  <cols>
    <col min="1" max="1" width="15.1640625" bestFit="1" customWidth="1"/>
    <col min="3" max="3" width="15.83203125" customWidth="1"/>
  </cols>
  <sheetData>
    <row r="1" spans="1:9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9" x14ac:dyDescent="0.2">
      <c r="A2" s="1" t="s">
        <v>12</v>
      </c>
      <c r="B2" s="1" t="s">
        <v>7</v>
      </c>
      <c r="C2" s="1">
        <v>15</v>
      </c>
      <c r="D2" s="1">
        <v>72</v>
      </c>
      <c r="E2" s="1">
        <v>78</v>
      </c>
      <c r="F2" s="1">
        <v>0</v>
      </c>
      <c r="G2" s="1">
        <f>(D2*1.5)+E2+F2</f>
        <v>186</v>
      </c>
      <c r="H2" s="5">
        <f>G2+G3</f>
        <v>360</v>
      </c>
      <c r="I2" s="5">
        <f>H2+H4</f>
        <v>1032</v>
      </c>
    </row>
    <row r="3" spans="1:9" x14ac:dyDescent="0.2">
      <c r="A3" s="1"/>
      <c r="B3" s="1" t="s">
        <v>8</v>
      </c>
      <c r="C3" s="1">
        <v>15</v>
      </c>
      <c r="D3" s="1">
        <v>60</v>
      </c>
      <c r="E3" s="1">
        <v>84</v>
      </c>
      <c r="F3" s="1">
        <v>0</v>
      </c>
      <c r="G3" s="1">
        <f t="shared" ref="G3:G5" si="0">(D3*1.5)+E3+F3</f>
        <v>174</v>
      </c>
      <c r="H3" s="7"/>
      <c r="I3" s="6"/>
    </row>
    <row r="4" spans="1:9" x14ac:dyDescent="0.2">
      <c r="A4" s="1"/>
      <c r="B4" s="1" t="s">
        <v>9</v>
      </c>
      <c r="C4" s="1">
        <v>15</v>
      </c>
      <c r="D4" s="1">
        <v>143</v>
      </c>
      <c r="E4" s="1">
        <v>171</v>
      </c>
      <c r="F4" s="1"/>
      <c r="G4" s="1">
        <f t="shared" si="0"/>
        <v>385.5</v>
      </c>
      <c r="H4" s="5">
        <f>G4+G5</f>
        <v>672</v>
      </c>
      <c r="I4" s="6"/>
    </row>
    <row r="5" spans="1:9" x14ac:dyDescent="0.2">
      <c r="A5" s="1"/>
      <c r="B5" s="1" t="s">
        <v>10</v>
      </c>
      <c r="C5" s="1">
        <v>15</v>
      </c>
      <c r="D5" s="1">
        <v>105</v>
      </c>
      <c r="E5" s="1">
        <v>129</v>
      </c>
      <c r="F5" s="1"/>
      <c r="G5" s="1">
        <f t="shared" si="0"/>
        <v>286.5</v>
      </c>
      <c r="H5" s="7"/>
      <c r="I5" s="7"/>
    </row>
  </sheetData>
  <mergeCells count="3">
    <mergeCell ref="I2:I5"/>
    <mergeCell ref="H2:H3"/>
    <mergeCell ref="H4:H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8E03B-7E36-404B-AA3A-F4F39DEF2392}">
  <dimension ref="A1:I5"/>
  <sheetViews>
    <sheetView zoomScale="110" workbookViewId="0">
      <selection activeCell="E6" sqref="E6"/>
    </sheetView>
  </sheetViews>
  <sheetFormatPr baseColWidth="10" defaultRowHeight="15" x14ac:dyDescent="0.2"/>
  <cols>
    <col min="1" max="1" width="33" bestFit="1" customWidth="1"/>
    <col min="3" max="3" width="15.83203125" customWidth="1"/>
  </cols>
  <sheetData>
    <row r="1" spans="1:9" s="4" customFormat="1" ht="30.75" customHeight="1" x14ac:dyDescent="0.2">
      <c r="A1" s="3" t="s">
        <v>0</v>
      </c>
      <c r="B1" s="3" t="s">
        <v>1</v>
      </c>
      <c r="C1" s="3" t="s">
        <v>6</v>
      </c>
      <c r="D1" s="3" t="s">
        <v>3</v>
      </c>
      <c r="E1" s="3" t="s">
        <v>4</v>
      </c>
      <c r="F1" s="3" t="s">
        <v>5</v>
      </c>
    </row>
    <row r="2" spans="1:9" x14ac:dyDescent="0.2">
      <c r="A2" s="1" t="s">
        <v>11</v>
      </c>
      <c r="B2" s="1" t="s">
        <v>7</v>
      </c>
      <c r="C2" s="1">
        <v>15</v>
      </c>
      <c r="D2" s="1">
        <v>117</v>
      </c>
      <c r="E2" s="1">
        <v>180</v>
      </c>
      <c r="F2" s="1">
        <v>0</v>
      </c>
      <c r="G2" s="1">
        <f>(D2*1.5)+E2+F2</f>
        <v>355.5</v>
      </c>
      <c r="H2" s="8">
        <f>G2+G3</f>
        <v>649.5</v>
      </c>
      <c r="I2" s="5">
        <f>H2+H4</f>
        <v>1282.5</v>
      </c>
    </row>
    <row r="3" spans="1:9" x14ac:dyDescent="0.2">
      <c r="A3" s="1"/>
      <c r="B3" s="1" t="s">
        <v>8</v>
      </c>
      <c r="C3" s="1">
        <v>15</v>
      </c>
      <c r="D3" s="1">
        <v>108</v>
      </c>
      <c r="E3" s="1">
        <v>132</v>
      </c>
      <c r="F3" s="1">
        <v>0</v>
      </c>
      <c r="G3" s="1">
        <f t="shared" ref="G3:G5" si="0">(D3*1.5)+E3+F3</f>
        <v>294</v>
      </c>
      <c r="H3" s="8"/>
      <c r="I3" s="6"/>
    </row>
    <row r="4" spans="1:9" x14ac:dyDescent="0.2">
      <c r="A4" s="1"/>
      <c r="B4" s="1" t="s">
        <v>9</v>
      </c>
      <c r="C4" s="1">
        <v>15</v>
      </c>
      <c r="D4" s="1">
        <v>90</v>
      </c>
      <c r="E4" s="1">
        <v>192</v>
      </c>
      <c r="F4" s="1">
        <v>0</v>
      </c>
      <c r="G4" s="1">
        <f t="shared" si="0"/>
        <v>327</v>
      </c>
      <c r="H4" s="8">
        <f>G4+G5</f>
        <v>633</v>
      </c>
      <c r="I4" s="6"/>
    </row>
    <row r="5" spans="1:9" x14ac:dyDescent="0.2">
      <c r="A5" s="1"/>
      <c r="B5" s="1" t="s">
        <v>10</v>
      </c>
      <c r="C5" s="1">
        <v>15</v>
      </c>
      <c r="D5" s="1">
        <v>108</v>
      </c>
      <c r="E5" s="1">
        <v>144</v>
      </c>
      <c r="F5" s="1">
        <v>0</v>
      </c>
      <c r="G5" s="1">
        <f t="shared" si="0"/>
        <v>306</v>
      </c>
      <c r="H5" s="8"/>
      <c r="I5" s="7"/>
    </row>
  </sheetData>
  <mergeCells count="3">
    <mergeCell ref="H2:H3"/>
    <mergeCell ref="H4:H5"/>
    <mergeCell ref="I2:I5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7" ma:contentTypeDescription="Crée un document." ma:contentTypeScope="" ma:versionID="03211b4bde0841f2aba43a0f8f92881f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b2dae55e3b75ec4d3ff3f19a674632ac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c3e020-fc66-437b-b303-2fd699dc3af2">
      <Terms xmlns="http://schemas.microsoft.com/office/infopath/2007/PartnerControls"/>
    </lcf76f155ced4ddcb4097134ff3c332f>
    <TaxCatchAll xmlns="aed399cb-1f1a-4adb-bc0c-c21a8083799a" xsi:nil="true"/>
  </documentManagement>
</p:properties>
</file>

<file path=customXml/itemProps1.xml><?xml version="1.0" encoding="utf-8"?>
<ds:datastoreItem xmlns:ds="http://schemas.openxmlformats.org/officeDocument/2006/customXml" ds:itemID="{CF1D0732-7050-4857-AFA7-FB0F3EF32AB9}"/>
</file>

<file path=customXml/itemProps2.xml><?xml version="1.0" encoding="utf-8"?>
<ds:datastoreItem xmlns:ds="http://schemas.openxmlformats.org/officeDocument/2006/customXml" ds:itemID="{957966A1-7604-4C26-A20F-3AACCC1CF527}"/>
</file>

<file path=customXml/itemProps3.xml><?xml version="1.0" encoding="utf-8"?>
<ds:datastoreItem xmlns:ds="http://schemas.openxmlformats.org/officeDocument/2006/customXml" ds:itemID="{8A1A35B7-D90C-4EC1-8E0B-85E0B88322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Offre actuelle</vt:lpstr>
      <vt:lpstr>Projection contrat 24-28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Azoulay</dc:creator>
  <cp:lastModifiedBy>Microsoft Office User</cp:lastModifiedBy>
  <dcterms:created xsi:type="dcterms:W3CDTF">2023-01-04T10:26:10Z</dcterms:created>
  <dcterms:modified xsi:type="dcterms:W3CDTF">2023-06-15T09:16:30Z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</Properties>
</file>